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葉怡成\C_disk\Documents and Settings\icyeh\My Documents\book\5測量學\2015現代測量學\現代測量學 Excel 程式\CH09 - CH10 誤差理論與平差理論\"/>
    </mc:Choice>
  </mc:AlternateContent>
  <bookViews>
    <workbookView xWindow="195" yWindow="30" windowWidth="13410" windowHeight="6105"/>
  </bookViews>
  <sheets>
    <sheet name="例21-1" sheetId="7" r:id="rId1"/>
    <sheet name="例21-7" sheetId="6" r:id="rId2"/>
  </sheets>
  <calcPr calcId="152511"/>
</workbook>
</file>

<file path=xl/calcChain.xml><?xml version="1.0" encoding="utf-8"?>
<calcChain xmlns="http://schemas.openxmlformats.org/spreadsheetml/2006/main">
  <c r="E12" i="7" l="1"/>
  <c r="F11" i="7"/>
  <c r="F10" i="7"/>
  <c r="F9" i="7"/>
  <c r="F8" i="7"/>
  <c r="F7" i="7"/>
  <c r="F6" i="7"/>
  <c r="F5" i="7"/>
  <c r="F12" i="7"/>
  <c r="F13" i="7"/>
  <c r="F4" i="7"/>
  <c r="F3" i="7"/>
  <c r="F2" i="7"/>
  <c r="G11" i="7"/>
  <c r="G10" i="7"/>
  <c r="G9" i="7"/>
  <c r="G8" i="7"/>
  <c r="G7" i="7"/>
  <c r="G6" i="7"/>
  <c r="G5" i="7"/>
  <c r="G4" i="7"/>
  <c r="G3" i="7"/>
  <c r="G2" i="7"/>
  <c r="F2" i="6"/>
  <c r="F12" i="6"/>
  <c r="F13" i="6"/>
  <c r="F3" i="6"/>
  <c r="F4" i="6"/>
  <c r="F5" i="6"/>
  <c r="F6" i="6"/>
  <c r="F7" i="6"/>
  <c r="F8" i="6"/>
  <c r="F9" i="6"/>
  <c r="F10" i="6"/>
  <c r="F11" i="6"/>
  <c r="E12" i="6"/>
  <c r="I2" i="7"/>
  <c r="G12" i="7"/>
  <c r="H2" i="7"/>
  <c r="I6" i="7"/>
  <c r="H6" i="7"/>
  <c r="I10" i="7"/>
  <c r="H10" i="7"/>
  <c r="I3" i="7"/>
  <c r="H3" i="7"/>
  <c r="I7" i="7"/>
  <c r="H7" i="7"/>
  <c r="I11" i="7"/>
  <c r="H11" i="7"/>
  <c r="I4" i="7"/>
  <c r="H4" i="7"/>
  <c r="I8" i="7"/>
  <c r="H8" i="7"/>
  <c r="I5" i="7"/>
  <c r="H5" i="7"/>
  <c r="I9" i="7"/>
  <c r="H9" i="7"/>
  <c r="G9" i="6"/>
  <c r="G5" i="6"/>
  <c r="G2" i="6"/>
  <c r="G8" i="6"/>
  <c r="G4" i="6"/>
  <c r="G11" i="6"/>
  <c r="G7" i="6"/>
  <c r="G3" i="6"/>
  <c r="G10" i="6"/>
  <c r="G6" i="6"/>
  <c r="H12" i="7"/>
  <c r="I12" i="7"/>
  <c r="I13" i="7"/>
  <c r="I14" i="7"/>
  <c r="I3" i="6"/>
  <c r="H3" i="6"/>
  <c r="H6" i="6"/>
  <c r="I6" i="6"/>
  <c r="H11" i="6"/>
  <c r="I11" i="6"/>
  <c r="I5" i="6"/>
  <c r="H5" i="6"/>
  <c r="H10" i="6"/>
  <c r="I10" i="6"/>
  <c r="H4" i="6"/>
  <c r="I4" i="6"/>
  <c r="H9" i="6"/>
  <c r="I9" i="6"/>
  <c r="H8" i="6"/>
  <c r="I8" i="6"/>
  <c r="H7" i="6"/>
  <c r="I7" i="6"/>
  <c r="H2" i="6"/>
  <c r="I2" i="6"/>
  <c r="G12" i="6"/>
  <c r="I12" i="6"/>
  <c r="I13" i="6"/>
  <c r="I14" i="6"/>
  <c r="H12" i="6"/>
</calcChain>
</file>

<file path=xl/sharedStrings.xml><?xml version="1.0" encoding="utf-8"?>
<sst xmlns="http://schemas.openxmlformats.org/spreadsheetml/2006/main" count="18" uniqueCount="14">
  <si>
    <t xml:space="preserve">組別  </t>
  </si>
  <si>
    <t>標準差</t>
  </si>
  <si>
    <t xml:space="preserve">標準差平方之倒數  </t>
  </si>
  <si>
    <t>誤差v</t>
  </si>
  <si>
    <t>誤差v</t>
    <phoneticPr fontId="1" type="noConversion"/>
  </si>
  <si>
    <t>誤差P*v</t>
  </si>
  <si>
    <t>誤差P*v</t>
    <phoneticPr fontId="1" type="noConversion"/>
  </si>
  <si>
    <t>誤差平方(P*v*v)</t>
  </si>
  <si>
    <t>誤差平方(P*v*v)</t>
    <phoneticPr fontId="1" type="noConversion"/>
  </si>
  <si>
    <t>P*X</t>
    <phoneticPr fontId="1" type="noConversion"/>
  </si>
  <si>
    <t xml:space="preserve">平均值 X </t>
  </si>
  <si>
    <t xml:space="preserve">平均值 X </t>
    <phoneticPr fontId="1" type="noConversion"/>
  </si>
  <si>
    <t>權值 P</t>
  </si>
  <si>
    <t>權值 P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</si>
</sst>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1" formatCode="0.000_ "/>
    <numFmt numFmtId="184" formatCode="0.00000"/>
    <numFmt numFmtId="185" formatCode="0.0000"/>
    <numFmt numFmtId="186" formatCode="0.000"/>
  </numFmts>
  <fonts count="3">
    <font>
      <sz val="12"/>
      <name val="新細明體"/>
      <family val="1"/>
      <charset val="136"/>
    </font>
    <font>
      <sz val="9"/>
      <name val="新細明體"/>
      <family val="1"/>
      <charset val="136"/>
    </font>
    <font>
      <b/>
      <sz val="11"/>
      <name val="細明體"/>
      <family val="3"/>
      <charset val="136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184" fontId="0" fillId="2" borderId="0" xfId="0" applyNumberFormat="1" applyFill="1">
      <alignment vertical="center"/>
    </xf>
    <xf numFmtId="185" fontId="0" fillId="3" borderId="0" xfId="0" applyNumberFormat="1" applyFill="1">
      <alignment vertical="center"/>
    </xf>
    <xf numFmtId="184" fontId="0" fillId="3" borderId="0" xfId="0" applyNumberFormat="1" applyFill="1">
      <alignment vertical="center"/>
    </xf>
    <xf numFmtId="186" fontId="0" fillId="3" borderId="0" xfId="0" applyNumberFormat="1" applyFill="1">
      <alignment vertical="center"/>
    </xf>
    <xf numFmtId="0" fontId="2" fillId="4" borderId="4" xfId="0" applyFont="1" applyFill="1" applyBorder="1" applyAlignment="1">
      <alignment horizontal="center" vertical="top" wrapText="1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181" fontId="0" fillId="2" borderId="0" xfId="0" applyNumberFormat="1" applyFill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</xdr:row>
      <xdr:rowOff>0</xdr:rowOff>
    </xdr:from>
    <xdr:to>
      <xdr:col>4</xdr:col>
      <xdr:colOff>12830</xdr:colOff>
      <xdr:row>18</xdr:row>
      <xdr:rowOff>103998</xdr:rowOff>
    </xdr:to>
    <xdr:sp macro="" textlink="">
      <xdr:nvSpPr>
        <xdr:cNvPr id="2" name="向左箭號 1"/>
        <xdr:cNvSpPr/>
      </xdr:nvSpPr>
      <xdr:spPr>
        <a:xfrm>
          <a:off x="685800" y="3429000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0</xdr:colOff>
      <xdr:row>10</xdr:row>
      <xdr:rowOff>152400</xdr:rowOff>
    </xdr:from>
    <xdr:to>
      <xdr:col>13</xdr:col>
      <xdr:colOff>3110</xdr:colOff>
      <xdr:row>15</xdr:row>
      <xdr:rowOff>55207</xdr:rowOff>
    </xdr:to>
    <xdr:sp macro="" textlink="">
      <xdr:nvSpPr>
        <xdr:cNvPr id="3" name="向左箭號 2"/>
        <xdr:cNvSpPr/>
      </xdr:nvSpPr>
      <xdr:spPr>
        <a:xfrm>
          <a:off x="6915150" y="2733675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0</xdr:colOff>
      <xdr:row>1</xdr:row>
      <xdr:rowOff>0</xdr:rowOff>
    </xdr:from>
    <xdr:to>
      <xdr:col>13</xdr:col>
      <xdr:colOff>3110</xdr:colOff>
      <xdr:row>5</xdr:row>
      <xdr:rowOff>72702</xdr:rowOff>
    </xdr:to>
    <xdr:sp macro="" textlink="">
      <xdr:nvSpPr>
        <xdr:cNvPr id="4" name="向左箭號 3"/>
        <xdr:cNvSpPr/>
      </xdr:nvSpPr>
      <xdr:spPr>
        <a:xfrm>
          <a:off x="6915150" y="609600"/>
          <a:ext cx="2060510" cy="949002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>
            <a:lnSpc>
              <a:spcPts val="1200"/>
            </a:lnSpc>
          </a:pPr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綠色儲存格是計算過程的結果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2</xdr:row>
      <xdr:rowOff>0</xdr:rowOff>
    </xdr:from>
    <xdr:to>
      <xdr:col>13</xdr:col>
      <xdr:colOff>3110</xdr:colOff>
      <xdr:row>6</xdr:row>
      <xdr:rowOff>72702</xdr:rowOff>
    </xdr:to>
    <xdr:sp macro="" textlink="">
      <xdr:nvSpPr>
        <xdr:cNvPr id="2" name="向左箭號 1"/>
        <xdr:cNvSpPr/>
      </xdr:nvSpPr>
      <xdr:spPr>
        <a:xfrm>
          <a:off x="6915150" y="828675"/>
          <a:ext cx="2060510" cy="949002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>
            <a:lnSpc>
              <a:spcPts val="1200"/>
            </a:lnSpc>
          </a:pPr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綠色儲存格是計算過程的結果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9525</xdr:colOff>
      <xdr:row>10</xdr:row>
      <xdr:rowOff>171450</xdr:rowOff>
    </xdr:from>
    <xdr:to>
      <xdr:col>13</xdr:col>
      <xdr:colOff>12635</xdr:colOff>
      <xdr:row>15</xdr:row>
      <xdr:rowOff>74257</xdr:rowOff>
    </xdr:to>
    <xdr:sp macro="" textlink="">
      <xdr:nvSpPr>
        <xdr:cNvPr id="3" name="向左箭號 2"/>
        <xdr:cNvSpPr/>
      </xdr:nvSpPr>
      <xdr:spPr>
        <a:xfrm>
          <a:off x="6924675" y="2752725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0</xdr:colOff>
      <xdr:row>13</xdr:row>
      <xdr:rowOff>0</xdr:rowOff>
    </xdr:from>
    <xdr:to>
      <xdr:col>4</xdr:col>
      <xdr:colOff>12830</xdr:colOff>
      <xdr:row>17</xdr:row>
      <xdr:rowOff>103998</xdr:rowOff>
    </xdr:to>
    <xdr:sp macro="" textlink="">
      <xdr:nvSpPr>
        <xdr:cNvPr id="4" name="向左箭號 3"/>
        <xdr:cNvSpPr/>
      </xdr:nvSpPr>
      <xdr:spPr>
        <a:xfrm>
          <a:off x="685800" y="3219450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K2" sqref="K2"/>
    </sheetView>
  </sheetViews>
  <sheetFormatPr defaultRowHeight="16.5"/>
  <cols>
    <col min="7" max="8" width="9.375" bestFit="1" customWidth="1"/>
    <col min="9" max="9" width="9" bestFit="1" customWidth="1"/>
  </cols>
  <sheetData>
    <row r="1" spans="1:9" ht="48" thickBot="1">
      <c r="A1" s="1" t="s">
        <v>0</v>
      </c>
      <c r="B1" s="2" t="s">
        <v>10</v>
      </c>
      <c r="C1" s="2" t="s">
        <v>1</v>
      </c>
      <c r="D1" s="2" t="s">
        <v>2</v>
      </c>
      <c r="E1" s="2" t="s">
        <v>12</v>
      </c>
      <c r="F1" t="s">
        <v>9</v>
      </c>
      <c r="G1" t="s">
        <v>4</v>
      </c>
      <c r="H1" t="s">
        <v>6</v>
      </c>
      <c r="I1" t="s">
        <v>8</v>
      </c>
    </row>
    <row r="2" spans="1:9" ht="17.25" thickBot="1">
      <c r="A2" s="3">
        <v>1</v>
      </c>
      <c r="B2" s="8">
        <v>824.62</v>
      </c>
      <c r="C2" s="8">
        <v>0.01</v>
      </c>
      <c r="D2" s="8">
        <v>10000</v>
      </c>
      <c r="E2" s="8">
        <v>1</v>
      </c>
      <c r="F2" s="9">
        <f>B2*E2</f>
        <v>824.62</v>
      </c>
      <c r="G2" s="9">
        <f>B2-$F$13</f>
        <v>9.9999999997635314E-4</v>
      </c>
      <c r="H2" s="9">
        <f>E2*G2</f>
        <v>9.9999999997635314E-4</v>
      </c>
      <c r="I2" s="9">
        <f>E2*G2^2</f>
        <v>9.9999999995270629E-7</v>
      </c>
    </row>
    <row r="3" spans="1:9" ht="17.25" thickBot="1">
      <c r="A3" s="3">
        <v>2</v>
      </c>
      <c r="B3" s="8">
        <v>824.63</v>
      </c>
      <c r="C3" s="8">
        <v>0.02</v>
      </c>
      <c r="D3" s="8">
        <v>2500</v>
      </c>
      <c r="E3" s="8">
        <v>1</v>
      </c>
      <c r="F3" s="9">
        <f t="shared" ref="F3:F11" si="0">B3*E3</f>
        <v>824.63</v>
      </c>
      <c r="G3" s="9">
        <f t="shared" ref="G3:G11" si="1">B3-$F$13</f>
        <v>1.0999999999967258E-2</v>
      </c>
      <c r="H3" s="9">
        <f t="shared" ref="H3:H11" si="2">E3*G3</f>
        <v>1.0999999999967258E-2</v>
      </c>
      <c r="I3" s="9">
        <f t="shared" ref="I3:I11" si="3">E3*G3^2</f>
        <v>1.2099999999927968E-4</v>
      </c>
    </row>
    <row r="4" spans="1:9" ht="17.25" thickBot="1">
      <c r="A4" s="3">
        <v>3</v>
      </c>
      <c r="B4" s="8">
        <v>824.64</v>
      </c>
      <c r="C4" s="8">
        <v>0.04</v>
      </c>
      <c r="D4" s="8">
        <v>625</v>
      </c>
      <c r="E4" s="8">
        <v>1</v>
      </c>
      <c r="F4" s="9">
        <f t="shared" si="0"/>
        <v>824.64</v>
      </c>
      <c r="G4" s="9">
        <f t="shared" si="1"/>
        <v>2.0999999999958163E-2</v>
      </c>
      <c r="H4" s="9">
        <f t="shared" si="2"/>
        <v>2.0999999999958163E-2</v>
      </c>
      <c r="I4" s="9">
        <f t="shared" si="3"/>
        <v>4.4099999999824287E-4</v>
      </c>
    </row>
    <row r="5" spans="1:9" ht="17.25" thickBot="1">
      <c r="A5" s="3">
        <v>4</v>
      </c>
      <c r="B5" s="8">
        <v>824.63</v>
      </c>
      <c r="C5" s="8">
        <v>0.04</v>
      </c>
      <c r="D5" s="8">
        <v>625</v>
      </c>
      <c r="E5" s="8">
        <v>1</v>
      </c>
      <c r="F5" s="9">
        <f t="shared" si="0"/>
        <v>824.63</v>
      </c>
      <c r="G5" s="9">
        <f t="shared" si="1"/>
        <v>1.0999999999967258E-2</v>
      </c>
      <c r="H5" s="9">
        <f t="shared" si="2"/>
        <v>1.0999999999967258E-2</v>
      </c>
      <c r="I5" s="9">
        <f t="shared" si="3"/>
        <v>1.2099999999927968E-4</v>
      </c>
    </row>
    <row r="6" spans="1:9" ht="17.25" thickBot="1">
      <c r="A6" s="3">
        <v>5</v>
      </c>
      <c r="B6" s="8">
        <v>824.65</v>
      </c>
      <c r="C6" s="8">
        <v>0.04</v>
      </c>
      <c r="D6" s="8">
        <v>625</v>
      </c>
      <c r="E6" s="8">
        <v>1</v>
      </c>
      <c r="F6" s="9">
        <f t="shared" si="0"/>
        <v>824.65</v>
      </c>
      <c r="G6" s="9">
        <f t="shared" si="1"/>
        <v>3.0999999999949068E-2</v>
      </c>
      <c r="H6" s="9">
        <f t="shared" si="2"/>
        <v>3.0999999999949068E-2</v>
      </c>
      <c r="I6" s="9">
        <f t="shared" si="3"/>
        <v>9.609999999968422E-4</v>
      </c>
    </row>
    <row r="7" spans="1:9" ht="17.25" thickBot="1">
      <c r="A7" s="3">
        <v>6</v>
      </c>
      <c r="B7" s="8">
        <v>824.6</v>
      </c>
      <c r="C7" s="8">
        <v>0.02</v>
      </c>
      <c r="D7" s="8">
        <v>2500</v>
      </c>
      <c r="E7" s="8">
        <v>1</v>
      </c>
      <c r="F7" s="9">
        <f t="shared" si="0"/>
        <v>824.6</v>
      </c>
      <c r="G7" s="9">
        <f t="shared" si="1"/>
        <v>-1.9000000000005457E-2</v>
      </c>
      <c r="H7" s="9">
        <f t="shared" si="2"/>
        <v>-1.9000000000005457E-2</v>
      </c>
      <c r="I7" s="9">
        <f t="shared" si="3"/>
        <v>3.6100000000020735E-4</v>
      </c>
    </row>
    <row r="8" spans="1:9" ht="17.25" thickBot="1">
      <c r="A8" s="3">
        <v>7</v>
      </c>
      <c r="B8" s="8">
        <v>824.61</v>
      </c>
      <c r="C8" s="8">
        <v>0.02</v>
      </c>
      <c r="D8" s="8">
        <v>2500</v>
      </c>
      <c r="E8" s="8">
        <v>1</v>
      </c>
      <c r="F8" s="9">
        <f t="shared" si="0"/>
        <v>824.61</v>
      </c>
      <c r="G8" s="9">
        <f t="shared" si="1"/>
        <v>-9.0000000000145519E-3</v>
      </c>
      <c r="H8" s="9">
        <f t="shared" si="2"/>
        <v>-9.0000000000145519E-3</v>
      </c>
      <c r="I8" s="9">
        <f t="shared" si="3"/>
        <v>8.1000000000261933E-5</v>
      </c>
    </row>
    <row r="9" spans="1:9" ht="17.25" thickBot="1">
      <c r="A9" s="3">
        <v>8</v>
      </c>
      <c r="B9" s="8">
        <v>824.6</v>
      </c>
      <c r="C9" s="8">
        <v>0.04</v>
      </c>
      <c r="D9" s="8">
        <v>625</v>
      </c>
      <c r="E9" s="8">
        <v>1</v>
      </c>
      <c r="F9" s="9">
        <f t="shared" si="0"/>
        <v>824.6</v>
      </c>
      <c r="G9" s="9">
        <f t="shared" si="1"/>
        <v>-1.9000000000005457E-2</v>
      </c>
      <c r="H9" s="9">
        <f t="shared" si="2"/>
        <v>-1.9000000000005457E-2</v>
      </c>
      <c r="I9" s="9">
        <f t="shared" si="3"/>
        <v>3.6100000000020735E-4</v>
      </c>
    </row>
    <row r="10" spans="1:9" ht="17.25" thickBot="1">
      <c r="A10" s="3">
        <v>9</v>
      </c>
      <c r="B10" s="8">
        <v>824.61</v>
      </c>
      <c r="C10" s="8">
        <v>0.01</v>
      </c>
      <c r="D10" s="8">
        <v>10000</v>
      </c>
      <c r="E10" s="8">
        <v>1</v>
      </c>
      <c r="F10" s="9">
        <f t="shared" si="0"/>
        <v>824.61</v>
      </c>
      <c r="G10" s="9">
        <f t="shared" si="1"/>
        <v>-9.0000000000145519E-3</v>
      </c>
      <c r="H10" s="9">
        <f t="shared" si="2"/>
        <v>-9.0000000000145519E-3</v>
      </c>
      <c r="I10" s="9">
        <f t="shared" si="3"/>
        <v>8.1000000000261933E-5</v>
      </c>
    </row>
    <row r="11" spans="1:9" ht="17.25" thickBot="1">
      <c r="A11" s="3">
        <v>10</v>
      </c>
      <c r="B11" s="8">
        <v>824.6</v>
      </c>
      <c r="C11" s="8">
        <v>0.02</v>
      </c>
      <c r="D11" s="8">
        <v>2500</v>
      </c>
      <c r="E11" s="8">
        <v>1</v>
      </c>
      <c r="F11" s="9">
        <f t="shared" si="0"/>
        <v>824.6</v>
      </c>
      <c r="G11" s="9">
        <f t="shared" si="1"/>
        <v>-1.9000000000005457E-2</v>
      </c>
      <c r="H11" s="9">
        <f t="shared" si="2"/>
        <v>-1.9000000000005457E-2</v>
      </c>
      <c r="I11" s="9">
        <f t="shared" si="3"/>
        <v>3.6100000000020735E-4</v>
      </c>
    </row>
    <row r="12" spans="1:9">
      <c r="E12">
        <f>SUM(E2:E11)</f>
        <v>10</v>
      </c>
      <c r="F12" s="9">
        <f>SUM(F2:F11)</f>
        <v>8246.19</v>
      </c>
      <c r="G12" s="9">
        <f>SUM(G2:G11)</f>
        <v>-2.2737367544323206E-13</v>
      </c>
      <c r="H12" s="9">
        <f>SUM(H2:H11)</f>
        <v>-2.2737367544323206E-13</v>
      </c>
      <c r="I12" s="9">
        <f>SUM(I2:I11)</f>
        <v>2.8899999999947431E-3</v>
      </c>
    </row>
    <row r="13" spans="1:9">
      <c r="F13" s="10">
        <f>F12/E12</f>
        <v>824.61900000000003</v>
      </c>
      <c r="I13" s="7">
        <f>SQRT(I12/9)</f>
        <v>1.7919573407604521E-2</v>
      </c>
    </row>
    <row r="14" spans="1:9">
      <c r="I14" s="7">
        <f>I13/SQRT(E12)</f>
        <v>5.6666666666615132E-3</v>
      </c>
    </row>
  </sheetData>
  <phoneticPr fontId="1" type="noConversion"/>
  <pageMargins left="0.75" right="0.75" top="1" bottom="1" header="0.5" footer="0.5"/>
  <pageSetup paperSize="9" orientation="portrait" horizontalDpi="0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G15" sqref="G15"/>
    </sheetView>
  </sheetViews>
  <sheetFormatPr defaultRowHeight="16.5"/>
  <cols>
    <col min="7" max="8" width="9.375" bestFit="1" customWidth="1"/>
    <col min="9" max="9" width="9" bestFit="1" customWidth="1"/>
  </cols>
  <sheetData>
    <row r="1" spans="1:9" ht="48" thickBot="1">
      <c r="A1" s="1" t="s">
        <v>0</v>
      </c>
      <c r="B1" s="2" t="s">
        <v>11</v>
      </c>
      <c r="C1" s="2" t="s">
        <v>1</v>
      </c>
      <c r="D1" s="2" t="s">
        <v>2</v>
      </c>
      <c r="E1" s="2" t="s">
        <v>13</v>
      </c>
      <c r="F1" t="s">
        <v>9</v>
      </c>
      <c r="G1" t="s">
        <v>3</v>
      </c>
      <c r="H1" t="s">
        <v>5</v>
      </c>
      <c r="I1" t="s">
        <v>7</v>
      </c>
    </row>
    <row r="2" spans="1:9" ht="17.25" thickBot="1">
      <c r="A2" s="3">
        <v>1</v>
      </c>
      <c r="B2" s="8">
        <v>824.62</v>
      </c>
      <c r="C2" s="8">
        <v>0.01</v>
      </c>
      <c r="D2" s="8">
        <v>10000</v>
      </c>
      <c r="E2" s="8">
        <v>16</v>
      </c>
      <c r="F2" s="9">
        <f>B2*E2</f>
        <v>13193.92</v>
      </c>
      <c r="G2" s="11">
        <f>B2-$F$13</f>
        <v>5.3846153846279776E-3</v>
      </c>
      <c r="H2" s="11">
        <f>E2*G2</f>
        <v>8.6153846154047642E-2</v>
      </c>
      <c r="I2" s="11">
        <f>E2*G2^2</f>
        <v>4.6390532544595683E-4</v>
      </c>
    </row>
    <row r="3" spans="1:9" ht="17.25" thickBot="1">
      <c r="A3" s="3">
        <v>2</v>
      </c>
      <c r="B3" s="8">
        <v>824.63</v>
      </c>
      <c r="C3" s="8">
        <v>0.02</v>
      </c>
      <c r="D3" s="8">
        <v>2500</v>
      </c>
      <c r="E3" s="8">
        <v>4</v>
      </c>
      <c r="F3" s="9">
        <f t="shared" ref="F3:F11" si="0">B3*E3</f>
        <v>3298.52</v>
      </c>
      <c r="G3" s="11">
        <f t="shared" ref="G3:G11" si="1">B3-$F$13</f>
        <v>1.5384615384618883E-2</v>
      </c>
      <c r="H3" s="11">
        <f t="shared" ref="H3:H11" si="2">E3*G3</f>
        <v>6.1538461538475531E-2</v>
      </c>
      <c r="I3" s="11">
        <f t="shared" ref="I3:I11" si="3">E3*G3^2</f>
        <v>9.4674556213060804E-4</v>
      </c>
    </row>
    <row r="4" spans="1:9" ht="17.25" thickBot="1">
      <c r="A4" s="3">
        <v>3</v>
      </c>
      <c r="B4" s="8">
        <v>824.64</v>
      </c>
      <c r="C4" s="8">
        <v>0.04</v>
      </c>
      <c r="D4" s="8">
        <v>625</v>
      </c>
      <c r="E4" s="8">
        <v>1</v>
      </c>
      <c r="F4" s="9">
        <f t="shared" si="0"/>
        <v>824.64</v>
      </c>
      <c r="G4" s="11">
        <f t="shared" si="1"/>
        <v>2.5384615384609788E-2</v>
      </c>
      <c r="H4" s="11">
        <f t="shared" si="2"/>
        <v>2.5384615384609788E-2</v>
      </c>
      <c r="I4" s="11">
        <f t="shared" si="3"/>
        <v>6.4437869822456793E-4</v>
      </c>
    </row>
    <row r="5" spans="1:9" ht="17.25" thickBot="1">
      <c r="A5" s="3">
        <v>4</v>
      </c>
      <c r="B5" s="8">
        <v>824.63</v>
      </c>
      <c r="C5" s="8">
        <v>0.04</v>
      </c>
      <c r="D5" s="8">
        <v>625</v>
      </c>
      <c r="E5" s="8">
        <v>1</v>
      </c>
      <c r="F5" s="9">
        <f t="shared" si="0"/>
        <v>824.63</v>
      </c>
      <c r="G5" s="11">
        <f t="shared" si="1"/>
        <v>1.5384615384618883E-2</v>
      </c>
      <c r="H5" s="11">
        <f t="shared" si="2"/>
        <v>1.5384615384618883E-2</v>
      </c>
      <c r="I5" s="11">
        <f t="shared" si="3"/>
        <v>2.3668639053265201E-4</v>
      </c>
    </row>
    <row r="6" spans="1:9" ht="17.25" thickBot="1">
      <c r="A6" s="3">
        <v>5</v>
      </c>
      <c r="B6" s="8">
        <v>824.65</v>
      </c>
      <c r="C6" s="8">
        <v>0.04</v>
      </c>
      <c r="D6" s="8">
        <v>625</v>
      </c>
      <c r="E6" s="8">
        <v>1</v>
      </c>
      <c r="F6" s="9">
        <f t="shared" si="0"/>
        <v>824.65</v>
      </c>
      <c r="G6" s="11">
        <f t="shared" si="1"/>
        <v>3.5384615384600693E-2</v>
      </c>
      <c r="H6" s="11">
        <f t="shared" si="2"/>
        <v>3.5384615384600693E-2</v>
      </c>
      <c r="I6" s="11">
        <f t="shared" si="3"/>
        <v>1.25207100591612E-3</v>
      </c>
    </row>
    <row r="7" spans="1:9" ht="17.25" thickBot="1">
      <c r="A7" s="3">
        <v>6</v>
      </c>
      <c r="B7" s="8">
        <v>824.6</v>
      </c>
      <c r="C7" s="8">
        <v>0.02</v>
      </c>
      <c r="D7" s="8">
        <v>2500</v>
      </c>
      <c r="E7" s="8">
        <v>4</v>
      </c>
      <c r="F7" s="9">
        <f t="shared" si="0"/>
        <v>3298.4</v>
      </c>
      <c r="G7" s="11">
        <f t="shared" si="1"/>
        <v>-1.4615384615353832E-2</v>
      </c>
      <c r="H7" s="11">
        <f t="shared" si="2"/>
        <v>-5.846153846141533E-2</v>
      </c>
      <c r="I7" s="11">
        <f t="shared" si="3"/>
        <v>8.5443786981888596E-4</v>
      </c>
    </row>
    <row r="8" spans="1:9" ht="17.25" thickBot="1">
      <c r="A8" s="3">
        <v>7</v>
      </c>
      <c r="B8" s="8">
        <v>824.61</v>
      </c>
      <c r="C8" s="8">
        <v>0.02</v>
      </c>
      <c r="D8" s="8">
        <v>2500</v>
      </c>
      <c r="E8" s="8">
        <v>4</v>
      </c>
      <c r="F8" s="9">
        <f t="shared" si="0"/>
        <v>3298.44</v>
      </c>
      <c r="G8" s="11">
        <f t="shared" si="1"/>
        <v>-4.6153846153629274E-3</v>
      </c>
      <c r="H8" s="11">
        <f t="shared" si="2"/>
        <v>-1.846153846145171E-2</v>
      </c>
      <c r="I8" s="11">
        <f t="shared" si="3"/>
        <v>8.5207100590915195E-5</v>
      </c>
    </row>
    <row r="9" spans="1:9" ht="17.25" thickBot="1">
      <c r="A9" s="3">
        <v>8</v>
      </c>
      <c r="B9" s="8">
        <v>824.6</v>
      </c>
      <c r="C9" s="8">
        <v>0.04</v>
      </c>
      <c r="D9" s="8">
        <v>625</v>
      </c>
      <c r="E9" s="8">
        <v>1</v>
      </c>
      <c r="F9" s="9">
        <f t="shared" si="0"/>
        <v>824.6</v>
      </c>
      <c r="G9" s="11">
        <f t="shared" si="1"/>
        <v>-1.4615384615353832E-2</v>
      </c>
      <c r="H9" s="11">
        <f t="shared" si="2"/>
        <v>-1.4615384615353832E-2</v>
      </c>
      <c r="I9" s="11">
        <f t="shared" si="3"/>
        <v>2.1360946745472149E-4</v>
      </c>
    </row>
    <row r="10" spans="1:9" ht="17.25" thickBot="1">
      <c r="A10" s="3">
        <v>9</v>
      </c>
      <c r="B10" s="8">
        <v>824.61</v>
      </c>
      <c r="C10" s="8">
        <v>0.01</v>
      </c>
      <c r="D10" s="8">
        <v>10000</v>
      </c>
      <c r="E10" s="8">
        <v>16</v>
      </c>
      <c r="F10" s="9">
        <f t="shared" si="0"/>
        <v>13193.76</v>
      </c>
      <c r="G10" s="11">
        <f t="shared" si="1"/>
        <v>-4.6153846153629274E-3</v>
      </c>
      <c r="H10" s="11">
        <f t="shared" si="2"/>
        <v>-7.3846153845806839E-2</v>
      </c>
      <c r="I10" s="11">
        <f t="shared" si="3"/>
        <v>3.4082840236366078E-4</v>
      </c>
    </row>
    <row r="11" spans="1:9" ht="17.25" thickBot="1">
      <c r="A11" s="3">
        <v>10</v>
      </c>
      <c r="B11" s="8">
        <v>824.6</v>
      </c>
      <c r="C11" s="8">
        <v>0.02</v>
      </c>
      <c r="D11" s="8">
        <v>2500</v>
      </c>
      <c r="E11" s="8">
        <v>4</v>
      </c>
      <c r="F11" s="9">
        <f t="shared" si="0"/>
        <v>3298.4</v>
      </c>
      <c r="G11" s="11">
        <f t="shared" si="1"/>
        <v>-1.4615384615353832E-2</v>
      </c>
      <c r="H11" s="11">
        <f t="shared" si="2"/>
        <v>-5.846153846141533E-2</v>
      </c>
      <c r="I11" s="11">
        <f t="shared" si="3"/>
        <v>8.5443786981888596E-4</v>
      </c>
    </row>
    <row r="12" spans="1:9">
      <c r="E12">
        <f>SUM(E2:E11)</f>
        <v>52</v>
      </c>
      <c r="F12" s="9">
        <f>SUM(F2:F11)</f>
        <v>42879.96</v>
      </c>
      <c r="G12" s="9">
        <f>SUM(G2:G11)</f>
        <v>4.3846153846288871E-2</v>
      </c>
      <c r="H12" s="9">
        <f>SUM(H2:H11)</f>
        <v>9.0949470177292824E-13</v>
      </c>
      <c r="I12" s="4">
        <f>SUM(I2:I11)</f>
        <v>5.8923076922969744E-3</v>
      </c>
    </row>
    <row r="13" spans="1:9">
      <c r="F13" s="10">
        <f>F12/E12</f>
        <v>824.61461538461538</v>
      </c>
      <c r="I13" s="5">
        <f>SQRT(I12/9)</f>
        <v>2.558712282965132E-2</v>
      </c>
    </row>
    <row r="14" spans="1:9">
      <c r="I14" s="6">
        <f>I13/SQRT(E12)</f>
        <v>3.548295513611657E-3</v>
      </c>
    </row>
  </sheetData>
  <phoneticPr fontId="1" type="noConversion"/>
  <pageMargins left="0.75" right="0.75" top="1" bottom="1" header="0.5" footer="0.5"/>
  <pageSetup paperSize="9" orientation="portrait" horizontalDpi="0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例21-1</vt:lpstr>
      <vt:lpstr>例21-7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2012-07-01T06:26:41Z</dcterms:created>
  <dcterms:modified xsi:type="dcterms:W3CDTF">2015-09-12T17:30:17Z</dcterms:modified>
</cp:coreProperties>
</file>